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A:\12 Recht\Zentr. Vergabestelle\2026 - LKH\38 - Brand - KatS\2026.0167 - Beladung Rüstwagen\"/>
    </mc:Choice>
  </mc:AlternateContent>
  <xr:revisionPtr revIDLastSave="0" documentId="13_ncr:1_{63BED8F1-556C-4471-B493-6C111F6BDEF3}" xr6:coauthVersionLast="47" xr6:coauthVersionMax="47" xr10:uidLastSave="{00000000-0000-0000-0000-000000000000}"/>
  <bookViews>
    <workbookView xWindow="28680" yWindow="-2280" windowWidth="29040" windowHeight="17520" xr2:uid="{383562CF-AB24-497E-B384-2C548D8491AB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8" i="1" l="1"/>
  <c r="F86" i="1"/>
  <c r="F85" i="1"/>
  <c r="F84" i="1"/>
</calcChain>
</file>

<file path=xl/sharedStrings.xml><?xml version="1.0" encoding="utf-8"?>
<sst xmlns="http://schemas.openxmlformats.org/spreadsheetml/2006/main" count="204" uniqueCount="202">
  <si>
    <t>Pos.</t>
  </si>
  <si>
    <t>Beschreibung</t>
  </si>
  <si>
    <t>00</t>
  </si>
  <si>
    <t>Beladung gem. DIN 14555-3 Tabelle 1</t>
  </si>
  <si>
    <t>00.01</t>
  </si>
  <si>
    <t>Lieferung der kompletten Beladung gem. gültiger DIN 14555-3  Stand 12/2016 Tabelle 1 inkl. Klammerwerten mit den nachträglich beschriebenen Ergänzungen und Ausführungshinweisen</t>
  </si>
  <si>
    <t>00.02</t>
  </si>
  <si>
    <t>00.03</t>
  </si>
  <si>
    <t>Sämtliche Beleuchtungseinrichtungen sind in LED-Ausführung zu stellen</t>
  </si>
  <si>
    <t>00.04</t>
  </si>
  <si>
    <t>Alle 230 V Stecker und Kupplungen sind in IP68 auszuführen.</t>
  </si>
  <si>
    <t>01</t>
  </si>
  <si>
    <t>Ausführungen/Spezifikationen</t>
  </si>
  <si>
    <t>Pos. in der DIN</t>
  </si>
  <si>
    <t>01.01</t>
  </si>
  <si>
    <t>Als Jacke und Latzhose, Farbe orange, Warnschutzklasse 1, Nutzungszeit 60 Monate, jeweils Größe 56 und 62</t>
  </si>
  <si>
    <t>1.5</t>
  </si>
  <si>
    <t>01.02</t>
  </si>
  <si>
    <t>Typ Dräger FPS7000 ESA</t>
  </si>
  <si>
    <t>1.11</t>
  </si>
  <si>
    <t>01.03</t>
  </si>
  <si>
    <t>Ausführung je einmal als 6 kg ABC-Pulver und einmal als 5 kg CO2 Löscher</t>
  </si>
  <si>
    <t>2.2</t>
  </si>
  <si>
    <t>01.04</t>
  </si>
  <si>
    <t>Hersteller Seilfechter mit Karabiner</t>
  </si>
  <si>
    <t>3.1</t>
  </si>
  <si>
    <t>01.05</t>
  </si>
  <si>
    <t>Ausführung aller Karabiner als Trilock, 2 St. Auffanggurte (Traglast mind. 140kg, Version mit je 2 Auffang-, 2 Halte- und 2 Positionierungsösen), Sicherungsseil als Knotenloses System ausgeführt, Prüfung des Material muss von einem gem. DGUV-Grundsatz 312-906 PSAgA/RA Gerätewart ohne Sonderlehrgang eines Herstellers vollumfänglich Prüfbar sein.</t>
  </si>
  <si>
    <t>4.4 - 4.6</t>
  </si>
  <si>
    <t>01.06</t>
  </si>
  <si>
    <t>Fa. Ultramedic Typ San0087-1 mit Fußstütze</t>
  </si>
  <si>
    <t>5.1</t>
  </si>
  <si>
    <t>01.07</t>
  </si>
  <si>
    <t>Als Rucksack Marke Pax mit Füllung Din 13155</t>
  </si>
  <si>
    <t>5.8</t>
  </si>
  <si>
    <t>01.08</t>
  </si>
  <si>
    <t>4 Stück Adalit L-3000</t>
  </si>
  <si>
    <t>6.1 - 6.2</t>
  </si>
  <si>
    <t>01.09</t>
  </si>
  <si>
    <t>6.3</t>
  </si>
  <si>
    <t>01.10</t>
  </si>
  <si>
    <t>Hersteller Powermoon Typ HexSpace mit Diffusorhülle, LED, 230V</t>
  </si>
  <si>
    <t>6.7</t>
  </si>
  <si>
    <t>01.11</t>
  </si>
  <si>
    <t>Euro-Blitz synchron LED</t>
  </si>
  <si>
    <t>6.8</t>
  </si>
  <si>
    <t>01.12</t>
  </si>
  <si>
    <t>Din 13422 in GW 3, BASt geprüft</t>
  </si>
  <si>
    <t>6.14</t>
  </si>
  <si>
    <t>01.13</t>
  </si>
  <si>
    <t>Firma Greif, Satz Din 14800 GFD-Nr. 284783 + Wirbelhaken</t>
  </si>
  <si>
    <t>7.6</t>
  </si>
  <si>
    <t>01.14</t>
  </si>
  <si>
    <t>Firma Weber-Hydraulik</t>
  </si>
  <si>
    <t>7.7</t>
  </si>
  <si>
    <t>01.15</t>
  </si>
  <si>
    <t>Hersteller Fa. Paratech Satz nach DIN + je Satz 2 Füllschläuche und 2 Y-Verteiler extra; Druckbehälter Ausführung Arbeitsluft 6l 300bar mit Druckmanometer am Ventil</t>
  </si>
  <si>
    <t>7.8 - 7.9</t>
  </si>
  <si>
    <t>01.16</t>
  </si>
  <si>
    <t>Fa. Weber Typ V70-W+SAH20 mit 2 Haspelt inkl. 20m Coax Single Schlauch GFD-Nr. 261598</t>
  </si>
  <si>
    <t>7.10</t>
  </si>
  <si>
    <t>01.17</t>
  </si>
  <si>
    <t>Weber B-Compact XL inkl. 2 Akkus und Ladegerät mit Singlekupplung</t>
  </si>
  <si>
    <t>7.11</t>
  </si>
  <si>
    <t>01.18</t>
  </si>
  <si>
    <t xml:space="preserve">Weber mit Singlekupplungen Ausführung Coax je 1x 5m und 10m </t>
  </si>
  <si>
    <t>7.12</t>
  </si>
  <si>
    <t>01.19</t>
  </si>
  <si>
    <t>je 1x Fa. Werber-Hydraulik Teilnr. 8135517 und 1100647</t>
  </si>
  <si>
    <t>7.14</t>
  </si>
  <si>
    <t>01.20</t>
  </si>
  <si>
    <t>Fa. Weber-Hydraulik Single Typ RSC F7</t>
  </si>
  <si>
    <t>7.15</t>
  </si>
  <si>
    <t>01.21</t>
  </si>
  <si>
    <t>Fa. Weber-Hydraulik Single Typ SP64BS</t>
  </si>
  <si>
    <t>7.16</t>
  </si>
  <si>
    <t>01.22</t>
  </si>
  <si>
    <t xml:space="preserve">Fa. Weber-Hydraulik Single RTZ 2-775; RTZ 2-1500; RZ 1-1810 </t>
  </si>
  <si>
    <t>7.17</t>
  </si>
  <si>
    <t>01.23</t>
  </si>
  <si>
    <t>Fa. Weber-Hydraulik Single RTZ 2-1500</t>
  </si>
  <si>
    <t>7.18</t>
  </si>
  <si>
    <t>01.24</t>
  </si>
  <si>
    <t>Fa. Weber-Hydraulik Teilenr. 1085337</t>
  </si>
  <si>
    <t>7.19</t>
  </si>
  <si>
    <t>01.25</t>
  </si>
  <si>
    <t>Fa. Weber-Hydraulik Stab-Pack</t>
  </si>
  <si>
    <t>7.20</t>
  </si>
  <si>
    <t>01.26</t>
  </si>
  <si>
    <t>Fa. Paratech 2 St. Supporter X2 jeweils mit Verlängerung</t>
  </si>
  <si>
    <t>7.21</t>
  </si>
  <si>
    <t>01.27</t>
  </si>
  <si>
    <t>Fa. HACA als Schienen-Rettungsplattform ausgelegt inkl. Zubehör 4x Rollenfahrwerk und beidseits reflektierend beklebt.</t>
  </si>
  <si>
    <t>7.25</t>
  </si>
  <si>
    <t>01.28</t>
  </si>
  <si>
    <t>Rettungsschere Typ Köln</t>
  </si>
  <si>
    <t>7.27</t>
  </si>
  <si>
    <t>01.29</t>
  </si>
  <si>
    <t>Endress ESE 1307 DBG ES DIN IT/TN-S Super Silent (oder Vergleichsmodel Fa. Eisemann +Zubehör), extra Ladesteckdose gem. Din 14690-1</t>
  </si>
  <si>
    <t>7.30</t>
  </si>
  <si>
    <t>01.30</t>
  </si>
  <si>
    <t>Hersteller Stihl (Profi)</t>
  </si>
  <si>
    <t>7.34 + 7.40</t>
  </si>
  <si>
    <t>01.31</t>
  </si>
  <si>
    <t>Milwaukee M18 F2CHS50-0</t>
  </si>
  <si>
    <t>7.35</t>
  </si>
  <si>
    <t>01.32</t>
  </si>
  <si>
    <t>Stihl mit Benzin-Motor</t>
  </si>
  <si>
    <t>7.37</t>
  </si>
  <si>
    <t>01.33</t>
  </si>
  <si>
    <t>passend zu Pos.7.37</t>
  </si>
  <si>
    <t>7.38 - 7.39</t>
  </si>
  <si>
    <t>01.34</t>
  </si>
  <si>
    <t>Milwaukee M18 FSX-0C</t>
  </si>
  <si>
    <t>7.42</t>
  </si>
  <si>
    <t>01.35</t>
  </si>
  <si>
    <t>Milwaukee M18 ONEFHPX-0X</t>
  </si>
  <si>
    <t>7.43</t>
  </si>
  <si>
    <t>01.36</t>
  </si>
  <si>
    <t>Milwaukee M18 FPD3-0X als Set FPD im Koffer inkl. Zubehör Glas-EX Turbo und Stufenbohrer Rapid-Strike</t>
  </si>
  <si>
    <t>7.44</t>
  </si>
  <si>
    <t>01.37</t>
  </si>
  <si>
    <t>Milwaukee M18 FHM-0C</t>
  </si>
  <si>
    <t>7.45</t>
  </si>
  <si>
    <t>01.38</t>
  </si>
  <si>
    <t>Fa. Paratech Typ TopCut FireAXe</t>
  </si>
  <si>
    <t>8.2</t>
  </si>
  <si>
    <t>01.39</t>
  </si>
  <si>
    <t>TNT-Tool mit Glasfaser-Stiel</t>
  </si>
  <si>
    <t>8.12</t>
  </si>
  <si>
    <t>01.40</t>
  </si>
  <si>
    <t>Axt von Fa. Iconos Typ Fire-Bird</t>
  </si>
  <si>
    <t>8.13</t>
  </si>
  <si>
    <t>02</t>
  </si>
  <si>
    <t>zusätzliche Ausrüstung</t>
  </si>
  <si>
    <t>02.01</t>
  </si>
  <si>
    <t>Alle Milwaukee und Weber Akku-Geräte sind als 18 V Version mit Milwaukee-Akkus 8 Ah Kapazität zu wählen und mit notwendiger Akkumenge zu bestücken</t>
  </si>
  <si>
    <t>02.02</t>
  </si>
  <si>
    <t>Akku für M18 FHM-0C ist als 18 V Version mit Milwaukee-Akkus 12 Ah Kapazität zu wählen und mit notwendiger Akkumenge zu bestücken</t>
  </si>
  <si>
    <t>02.03</t>
  </si>
  <si>
    <t>Lieferung Kombigerät Smartforce SPS 270 MK2 Fa. Weber inkl. Akku</t>
  </si>
  <si>
    <t>02.04</t>
  </si>
  <si>
    <t>Lieferung Pedalschneider S 50 Fa. Weber Singlekupplung</t>
  </si>
  <si>
    <t>02.05</t>
  </si>
  <si>
    <t>Lieferung von Einreishaken mit Fiberglasstiel Länge ca. 1,8m</t>
  </si>
  <si>
    <t>02.06</t>
  </si>
  <si>
    <t>Lieferung von Doppelkolbenmembranpumpen-Set im Koffer mit Zubehör</t>
  </si>
  <si>
    <t>02.07</t>
  </si>
  <si>
    <t>1 Stück Druckluft-Doppelmembranpumpe 25l/min</t>
  </si>
  <si>
    <t>02.08</t>
  </si>
  <si>
    <t>1 Stück Druckminderer 300 bar</t>
  </si>
  <si>
    <t>02.09</t>
  </si>
  <si>
    <t>1 Stück Druckschlauch 1/2", Länge 2 m</t>
  </si>
  <si>
    <t>02.10</t>
  </si>
  <si>
    <t>1 Stück Saugschlauch, 10 mm, Länge 1,5 m</t>
  </si>
  <si>
    <t>02.11</t>
  </si>
  <si>
    <t>1 Stück Saugschlauch, 3/4", Länge 2 m mit Sieb</t>
  </si>
  <si>
    <t>02.12</t>
  </si>
  <si>
    <t>1 Stück Spiral-Druckluftschlauch, dehnbar bis 7 m Länge</t>
  </si>
  <si>
    <t>02.13</t>
  </si>
  <si>
    <t>2 Stück Erdungsleitungen mit Anschlussklemmen und Kabelösen2 T-Loc Systainer II</t>
  </si>
  <si>
    <t>02.14</t>
  </si>
  <si>
    <t>Lieferung von Tauchpumpensatz Mini-ChiemseeB1600 mit Zubehör</t>
  </si>
  <si>
    <t>02.15</t>
  </si>
  <si>
    <t>2x Kupplungsschlüssel</t>
  </si>
  <si>
    <t>02.16</t>
  </si>
  <si>
    <t>1x Flachsaugkrümmer</t>
  </si>
  <si>
    <t>02.17</t>
  </si>
  <si>
    <t>1x B75-20m-K1-L3 Schlauch</t>
  </si>
  <si>
    <t>02.18</t>
  </si>
  <si>
    <t>1x Zubehörsatz Gfd. 264998</t>
  </si>
  <si>
    <t>02.19</t>
  </si>
  <si>
    <t>Lieferung Satz Gully-Dichtkissen GFD Nr. 265483</t>
  </si>
  <si>
    <t>02.20</t>
  </si>
  <si>
    <t>Lieferung Fällheber mit Wendehaken mind. ca. 130cm länge</t>
  </si>
  <si>
    <t>02.21</t>
  </si>
  <si>
    <t>Lieferung von Rettungskettensatz Fa. Weber GFD Nr. 262157</t>
  </si>
  <si>
    <t>02.22</t>
  </si>
  <si>
    <t>Lieferung Milwaukee M18 FMCS-0X</t>
  </si>
  <si>
    <t>02.23</t>
  </si>
  <si>
    <t>Lieferung von Vorschlaghammer Fiskars XL</t>
  </si>
  <si>
    <t>02.24</t>
  </si>
  <si>
    <t>Lieferung von 20l Einheitskanister, Stahlblech für Diesel</t>
  </si>
  <si>
    <t>02.25</t>
  </si>
  <si>
    <t>Lieferung Zubehör Gebäudeeinspeisung, Einspeiseleitung (H07RN-F Industrieflex 07HT 5G6,0) 10m, 16A Stecker/Kupplung Weiß, sowie Erdungszubehör passend zu 7.30 bzw. 1.29</t>
  </si>
  <si>
    <t>02.26</t>
  </si>
  <si>
    <t>Lieferung von Ausgussrohr, ca.300 mm, mit Belüftungsrohr</t>
  </si>
  <si>
    <t>02.27</t>
  </si>
  <si>
    <t xml:space="preserve">Verzicht auf Lieferung gem. DIN Position (Tabelle 1)
- Pos. 1.12
- Pos. 6.2
- Pos. 6.19
- Pos. 6.20
- Pos. 7.41
Minderpreis = _______________€
</t>
  </si>
  <si>
    <t>03</t>
  </si>
  <si>
    <t>Sonstiges</t>
  </si>
  <si>
    <t>Es ist je Los eine Einweisungs-Schulung und eine TH-Schulung wie folgt durchzuführen:
TH-Schulung muss praktische Anwendung von Hydraulik-Rettungsgeräten, Kettenrettung und Milwaukee Akku-Geräten an vom AG gestellten Unfallfahrzeugen durch Fa. Weber enthalten, Dauer ca. 8h an einem Samstag für ca. 10 Personen am Standort FTZ Hittfeld</t>
  </si>
  <si>
    <t>Es ist eine Digitale Excel-Liste aller zu liefernden Gegenständen bei Lieferung zu übergeben. Inhalt:
- Hersteller
- Typ
- Bezeichnung,
- Seriennummer
- Hersteller Art-Nr.,
- GFD-Nr.
- Garantie-Ende</t>
  </si>
  <si>
    <t>Fa. Weber Rescuelight</t>
  </si>
  <si>
    <t>Die Ausführung der Lieferleistung von 4 Rüstwagenfahrgestellen mit Fahrzeugaufbau für die Feuerwehr ist als separater Lieferauftrag vergeben. Der zugesicherte Lieferzeitpunkt des Auftragnehmers liegt bei 09/27 (September 2027). Beabsichtigt ist eine vollständige Auslieferung von 4 Rüstwagen mit Beladung entsprechend dieser Ausschreibung. Die Zulieferung/ Beistellung der hier ausgeschriebenen Lieferleistung von Beladungen für 4 Rüstwagen für die Feuerwehr hat entsprechend rechtzeitig zu erfolgen. Zugesichert werden muss eine Lieferung von mind. 03/27 (März 2027). Ein genauer Zeitpunkt ergibt sich aus der Absprache des Auftragnehmers mit der Firma Ziegler, als Auftragnehmer für die Lieferleistung von Fahrgestellen inkl. Fahrzeugaufbau</t>
  </si>
  <si>
    <t xml:space="preserve">Beladung 
</t>
  </si>
  <si>
    <t>EP (netto)</t>
  </si>
  <si>
    <t>GP (netto)</t>
  </si>
  <si>
    <t>Gesamtsumme netto</t>
  </si>
  <si>
    <t>MwSt. 19 %</t>
  </si>
  <si>
    <t>Gesamtsumme brutto</t>
  </si>
  <si>
    <t>Gesamtsumme vier Fahrzeuge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</si>
</sst>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0"/>
      <color theme="1"/>
      <name val="Verdana"/>
      <family val="2"/>
    </font>
    <font>
      <sz val="12"/>
      <color theme="1"/>
      <name val="Arial"/>
      <family val="2"/>
    </font>
    <font>
      <b/>
      <sz val="16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0"/>
      <color rgb="FF333333"/>
      <name val="Arial"/>
      <family val="2"/>
    </font>
    <font>
      <b/>
      <sz val="10"/>
      <color theme="1"/>
      <name val="Verdana"/>
      <family val="2"/>
    </font>
    <font>
      <b/>
      <sz val="11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2" borderId="0" xfId="0" applyFont="1" applyFill="1" applyAlignment="1">
      <alignment horizontal="center" vertical="top" wrapText="1"/>
    </xf>
    <xf numFmtId="0" fontId="7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/>
    <xf numFmtId="0" fontId="0" fillId="0" borderId="1" xfId="0" applyBorder="1"/>
    <xf numFmtId="49" fontId="4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/>
    </xf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4" fillId="2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/>
    <xf numFmtId="0" fontId="5" fillId="0" borderId="1" xfId="0" applyFont="1" applyBorder="1"/>
    <xf numFmtId="0" fontId="1" fillId="2" borderId="1" xfId="0" applyFont="1" applyFill="1" applyBorder="1"/>
    <xf numFmtId="164" fontId="6" fillId="0" borderId="0" xfId="0" applyNumberFormat="1" applyFont="1"/>
    <xf numFmtId="164" fontId="7" fillId="0" borderId="0" xfId="0" applyNumberFormat="1" applyFont="1"/>
    <xf numFmtId="164" fontId="0" fillId="0" borderId="1" xfId="0" applyNumberForma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89270-751A-4AEA-9B61-0FEFE162D2F5}">
  <dimension ref="A1:F88"/>
  <sheetViews>
    <sheetView tabSelected="1" workbookViewId="0">
      <selection activeCell="E10" sqref="E10"/>
    </sheetView>
  </sheetViews>
  <sheetFormatPr baseColWidth="10" defaultRowHeight="12.75" x14ac:dyDescent="0.2"/>
  <cols>
    <col min="2" max="2" width="5.375" bestFit="1" customWidth="1"/>
    <col min="3" max="3" width="74.375" customWidth="1"/>
    <col min="4" max="4" width="20" customWidth="1"/>
    <col min="5" max="5" width="15.625" customWidth="1"/>
    <col min="6" max="6" width="17" customWidth="1"/>
  </cols>
  <sheetData>
    <row r="1" spans="1:6" ht="20.25" customHeight="1" x14ac:dyDescent="0.2">
      <c r="A1" s="1"/>
      <c r="B1" s="4" t="s">
        <v>195</v>
      </c>
      <c r="C1" s="4"/>
      <c r="D1" s="4"/>
      <c r="E1" s="4"/>
      <c r="F1" s="4"/>
    </row>
    <row r="2" spans="1:6" ht="15" x14ac:dyDescent="0.2">
      <c r="A2" s="1"/>
      <c r="B2" s="2"/>
      <c r="C2" s="3"/>
      <c r="D2" s="1"/>
    </row>
    <row r="3" spans="1:6" ht="15.75" x14ac:dyDescent="0.2">
      <c r="A3" s="1"/>
      <c r="B3" s="6" t="s">
        <v>0</v>
      </c>
      <c r="C3" s="6" t="s">
        <v>1</v>
      </c>
      <c r="D3" s="7"/>
      <c r="E3" s="8"/>
      <c r="F3" s="8"/>
    </row>
    <row r="4" spans="1:6" ht="18" x14ac:dyDescent="0.2">
      <c r="A4" s="1"/>
      <c r="B4" s="9" t="s">
        <v>2</v>
      </c>
      <c r="C4" s="10" t="s">
        <v>3</v>
      </c>
      <c r="D4" s="10"/>
      <c r="E4" s="11"/>
      <c r="F4" s="11"/>
    </row>
    <row r="5" spans="1:6" ht="45" x14ac:dyDescent="0.2">
      <c r="A5" s="1"/>
      <c r="B5" s="12" t="s">
        <v>4</v>
      </c>
      <c r="C5" s="13" t="s">
        <v>5</v>
      </c>
      <c r="D5" s="7"/>
      <c r="E5" s="8"/>
      <c r="F5" s="8"/>
    </row>
    <row r="6" spans="1:6" ht="150" x14ac:dyDescent="0.2">
      <c r="A6" s="1"/>
      <c r="B6" s="12" t="s">
        <v>6</v>
      </c>
      <c r="C6" s="14" t="s">
        <v>194</v>
      </c>
      <c r="D6" s="7"/>
      <c r="E6" s="8"/>
      <c r="F6" s="8"/>
    </row>
    <row r="7" spans="1:6" ht="15" x14ac:dyDescent="0.2">
      <c r="A7" s="1"/>
      <c r="B7" s="12" t="s">
        <v>7</v>
      </c>
      <c r="C7" s="13" t="s">
        <v>8</v>
      </c>
      <c r="D7" s="7"/>
      <c r="E7" s="8"/>
      <c r="F7" s="8"/>
    </row>
    <row r="8" spans="1:6" ht="15" x14ac:dyDescent="0.2">
      <c r="A8" s="1"/>
      <c r="B8" s="12" t="s">
        <v>9</v>
      </c>
      <c r="C8" s="13" t="s">
        <v>10</v>
      </c>
      <c r="D8" s="7"/>
      <c r="E8" s="8"/>
      <c r="F8" s="8"/>
    </row>
    <row r="9" spans="1:6" ht="18" x14ac:dyDescent="0.25">
      <c r="A9" s="1"/>
      <c r="B9" s="9" t="s">
        <v>11</v>
      </c>
      <c r="C9" s="10" t="s">
        <v>12</v>
      </c>
      <c r="D9" s="10" t="s">
        <v>13</v>
      </c>
      <c r="E9" s="15" t="s">
        <v>196</v>
      </c>
      <c r="F9" s="15" t="s">
        <v>197</v>
      </c>
    </row>
    <row r="10" spans="1:6" ht="30" x14ac:dyDescent="0.2">
      <c r="A10" s="1"/>
      <c r="B10" s="16" t="s">
        <v>14</v>
      </c>
      <c r="C10" s="13" t="s">
        <v>15</v>
      </c>
      <c r="D10" s="17" t="s">
        <v>16</v>
      </c>
      <c r="E10" s="22"/>
      <c r="F10" s="22"/>
    </row>
    <row r="11" spans="1:6" ht="15" x14ac:dyDescent="0.2">
      <c r="A11" s="1"/>
      <c r="B11" s="16" t="s">
        <v>17</v>
      </c>
      <c r="C11" s="13" t="s">
        <v>18</v>
      </c>
      <c r="D11" s="17" t="s">
        <v>19</v>
      </c>
      <c r="E11" s="22"/>
      <c r="F11" s="22"/>
    </row>
    <row r="12" spans="1:6" ht="15" x14ac:dyDescent="0.2">
      <c r="A12" s="1"/>
      <c r="B12" s="16" t="s">
        <v>20</v>
      </c>
      <c r="C12" s="13" t="s">
        <v>21</v>
      </c>
      <c r="D12" s="17" t="s">
        <v>22</v>
      </c>
      <c r="E12" s="22"/>
      <c r="F12" s="22"/>
    </row>
    <row r="13" spans="1:6" ht="15" x14ac:dyDescent="0.2">
      <c r="A13" s="1"/>
      <c r="B13" s="16" t="s">
        <v>23</v>
      </c>
      <c r="C13" s="13" t="s">
        <v>24</v>
      </c>
      <c r="D13" s="17" t="s">
        <v>25</v>
      </c>
      <c r="E13" s="22"/>
      <c r="F13" s="22"/>
    </row>
    <row r="14" spans="1:6" ht="75" x14ac:dyDescent="0.2">
      <c r="A14" s="1"/>
      <c r="B14" s="16" t="s">
        <v>26</v>
      </c>
      <c r="C14" s="13" t="s">
        <v>27</v>
      </c>
      <c r="D14" s="17" t="s">
        <v>28</v>
      </c>
      <c r="E14" s="22"/>
      <c r="F14" s="22"/>
    </row>
    <row r="15" spans="1:6" ht="15" x14ac:dyDescent="0.2">
      <c r="A15" s="1"/>
      <c r="B15" s="16" t="s">
        <v>29</v>
      </c>
      <c r="C15" s="13" t="s">
        <v>30</v>
      </c>
      <c r="D15" s="17" t="s">
        <v>31</v>
      </c>
      <c r="E15" s="22"/>
      <c r="F15" s="22"/>
    </row>
    <row r="16" spans="1:6" ht="15" x14ac:dyDescent="0.2">
      <c r="A16" s="1"/>
      <c r="B16" s="16" t="s">
        <v>32</v>
      </c>
      <c r="C16" s="13" t="s">
        <v>33</v>
      </c>
      <c r="D16" s="17" t="s">
        <v>34</v>
      </c>
      <c r="E16" s="22"/>
      <c r="F16" s="22"/>
    </row>
    <row r="17" spans="1:6" ht="15" x14ac:dyDescent="0.2">
      <c r="A17" s="1"/>
      <c r="B17" s="16" t="s">
        <v>35</v>
      </c>
      <c r="C17" s="7" t="s">
        <v>36</v>
      </c>
      <c r="D17" s="17" t="s">
        <v>37</v>
      </c>
      <c r="E17" s="22"/>
      <c r="F17" s="22"/>
    </row>
    <row r="18" spans="1:6" ht="15" x14ac:dyDescent="0.2">
      <c r="A18" s="1"/>
      <c r="B18" s="16" t="s">
        <v>38</v>
      </c>
      <c r="C18" s="13" t="s">
        <v>193</v>
      </c>
      <c r="D18" s="17" t="s">
        <v>39</v>
      </c>
      <c r="E18" s="22"/>
      <c r="F18" s="22"/>
    </row>
    <row r="19" spans="1:6" ht="15" x14ac:dyDescent="0.2">
      <c r="A19" s="1"/>
      <c r="B19" s="16" t="s">
        <v>40</v>
      </c>
      <c r="C19" s="7" t="s">
        <v>41</v>
      </c>
      <c r="D19" s="17" t="s">
        <v>42</v>
      </c>
      <c r="E19" s="22"/>
      <c r="F19" s="22"/>
    </row>
    <row r="20" spans="1:6" ht="15" x14ac:dyDescent="0.2">
      <c r="A20" s="1"/>
      <c r="B20" s="16" t="s">
        <v>43</v>
      </c>
      <c r="C20" s="7" t="s">
        <v>44</v>
      </c>
      <c r="D20" s="17" t="s">
        <v>45</v>
      </c>
      <c r="E20" s="22"/>
      <c r="F20" s="22"/>
    </row>
    <row r="21" spans="1:6" ht="15" x14ac:dyDescent="0.2">
      <c r="A21" s="1"/>
      <c r="B21" s="16" t="s">
        <v>46</v>
      </c>
      <c r="C21" s="7" t="s">
        <v>47</v>
      </c>
      <c r="D21" s="17" t="s">
        <v>48</v>
      </c>
      <c r="E21" s="22"/>
      <c r="F21" s="22"/>
    </row>
    <row r="22" spans="1:6" ht="15" x14ac:dyDescent="0.2">
      <c r="A22" s="1"/>
      <c r="B22" s="16" t="s">
        <v>49</v>
      </c>
      <c r="C22" s="7" t="s">
        <v>50</v>
      </c>
      <c r="D22" s="17" t="s">
        <v>51</v>
      </c>
      <c r="E22" s="22"/>
      <c r="F22" s="22"/>
    </row>
    <row r="23" spans="1:6" ht="15" x14ac:dyDescent="0.2">
      <c r="A23" s="1"/>
      <c r="B23" s="16" t="s">
        <v>52</v>
      </c>
      <c r="C23" s="13" t="s">
        <v>53</v>
      </c>
      <c r="D23" s="17" t="s">
        <v>54</v>
      </c>
      <c r="E23" s="22"/>
      <c r="F23" s="22"/>
    </row>
    <row r="24" spans="1:6" ht="45" x14ac:dyDescent="0.2">
      <c r="A24" s="1"/>
      <c r="B24" s="16" t="s">
        <v>55</v>
      </c>
      <c r="C24" s="13" t="s">
        <v>56</v>
      </c>
      <c r="D24" s="17" t="s">
        <v>57</v>
      </c>
      <c r="E24" s="22"/>
      <c r="F24" s="22"/>
    </row>
    <row r="25" spans="1:6" ht="30" x14ac:dyDescent="0.2">
      <c r="A25" s="1"/>
      <c r="B25" s="16" t="s">
        <v>58</v>
      </c>
      <c r="C25" s="13" t="s">
        <v>59</v>
      </c>
      <c r="D25" s="17" t="s">
        <v>60</v>
      </c>
      <c r="E25" s="22"/>
      <c r="F25" s="22"/>
    </row>
    <row r="26" spans="1:6" ht="15" x14ac:dyDescent="0.2">
      <c r="A26" s="1"/>
      <c r="B26" s="16" t="s">
        <v>61</v>
      </c>
      <c r="C26" s="13" t="s">
        <v>62</v>
      </c>
      <c r="D26" s="17" t="s">
        <v>63</v>
      </c>
      <c r="E26" s="22"/>
      <c r="F26" s="22"/>
    </row>
    <row r="27" spans="1:6" ht="15" x14ac:dyDescent="0.2">
      <c r="A27" s="1"/>
      <c r="B27" s="16" t="s">
        <v>64</v>
      </c>
      <c r="C27" s="13" t="s">
        <v>65</v>
      </c>
      <c r="D27" s="17" t="s">
        <v>66</v>
      </c>
      <c r="E27" s="22"/>
      <c r="F27" s="22"/>
    </row>
    <row r="28" spans="1:6" ht="15" x14ac:dyDescent="0.2">
      <c r="A28" s="1"/>
      <c r="B28" s="16" t="s">
        <v>67</v>
      </c>
      <c r="C28" s="13" t="s">
        <v>68</v>
      </c>
      <c r="D28" s="17" t="s">
        <v>69</v>
      </c>
      <c r="E28" s="22"/>
      <c r="F28" s="22"/>
    </row>
    <row r="29" spans="1:6" ht="15" x14ac:dyDescent="0.2">
      <c r="A29" s="1"/>
      <c r="B29" s="16" t="s">
        <v>70</v>
      </c>
      <c r="C29" s="13" t="s">
        <v>71</v>
      </c>
      <c r="D29" s="17" t="s">
        <v>72</v>
      </c>
      <c r="E29" s="22"/>
      <c r="F29" s="22"/>
    </row>
    <row r="30" spans="1:6" ht="15" x14ac:dyDescent="0.2">
      <c r="A30" s="1"/>
      <c r="B30" s="16" t="s">
        <v>73</v>
      </c>
      <c r="C30" s="13" t="s">
        <v>74</v>
      </c>
      <c r="D30" s="17" t="s">
        <v>75</v>
      </c>
      <c r="E30" s="22"/>
      <c r="F30" s="22"/>
    </row>
    <row r="31" spans="1:6" ht="15" x14ac:dyDescent="0.2">
      <c r="A31" s="1"/>
      <c r="B31" s="16" t="s">
        <v>76</v>
      </c>
      <c r="C31" s="13" t="s">
        <v>77</v>
      </c>
      <c r="D31" s="17" t="s">
        <v>78</v>
      </c>
      <c r="E31" s="22"/>
      <c r="F31" s="22"/>
    </row>
    <row r="32" spans="1:6" ht="15" x14ac:dyDescent="0.2">
      <c r="A32" s="1"/>
      <c r="B32" s="16" t="s">
        <v>79</v>
      </c>
      <c r="C32" s="13" t="s">
        <v>80</v>
      </c>
      <c r="D32" s="17" t="s">
        <v>81</v>
      </c>
      <c r="E32" s="22"/>
      <c r="F32" s="22"/>
    </row>
    <row r="33" spans="1:6" ht="15" x14ac:dyDescent="0.2">
      <c r="A33" s="1"/>
      <c r="B33" s="16" t="s">
        <v>82</v>
      </c>
      <c r="C33" s="13" t="s">
        <v>83</v>
      </c>
      <c r="D33" s="17" t="s">
        <v>84</v>
      </c>
      <c r="E33" s="22"/>
      <c r="F33" s="22"/>
    </row>
    <row r="34" spans="1:6" ht="15" x14ac:dyDescent="0.2">
      <c r="A34" s="1"/>
      <c r="B34" s="16" t="s">
        <v>85</v>
      </c>
      <c r="C34" s="13" t="s">
        <v>86</v>
      </c>
      <c r="D34" s="17" t="s">
        <v>87</v>
      </c>
      <c r="E34" s="22"/>
      <c r="F34" s="22"/>
    </row>
    <row r="35" spans="1:6" ht="15" x14ac:dyDescent="0.2">
      <c r="A35" s="1"/>
      <c r="B35" s="16" t="s">
        <v>88</v>
      </c>
      <c r="C35" s="13" t="s">
        <v>89</v>
      </c>
      <c r="D35" s="17" t="s">
        <v>90</v>
      </c>
      <c r="E35" s="22"/>
      <c r="F35" s="22"/>
    </row>
    <row r="36" spans="1:6" ht="30" x14ac:dyDescent="0.2">
      <c r="A36" s="1"/>
      <c r="B36" s="16" t="s">
        <v>91</v>
      </c>
      <c r="C36" s="13" t="s">
        <v>92</v>
      </c>
      <c r="D36" s="17" t="s">
        <v>93</v>
      </c>
      <c r="E36" s="22"/>
      <c r="F36" s="22"/>
    </row>
    <row r="37" spans="1:6" ht="15" x14ac:dyDescent="0.2">
      <c r="A37" s="1"/>
      <c r="B37" s="16" t="s">
        <v>94</v>
      </c>
      <c r="C37" s="13" t="s">
        <v>95</v>
      </c>
      <c r="D37" s="17" t="s">
        <v>96</v>
      </c>
      <c r="E37" s="22"/>
      <c r="F37" s="22"/>
    </row>
    <row r="38" spans="1:6" ht="30" x14ac:dyDescent="0.2">
      <c r="A38" s="1"/>
      <c r="B38" s="16" t="s">
        <v>97</v>
      </c>
      <c r="C38" s="13" t="s">
        <v>98</v>
      </c>
      <c r="D38" s="17" t="s">
        <v>99</v>
      </c>
      <c r="E38" s="22"/>
      <c r="F38" s="22"/>
    </row>
    <row r="39" spans="1:6" ht="15" x14ac:dyDescent="0.2">
      <c r="A39" s="1"/>
      <c r="B39" s="16" t="s">
        <v>100</v>
      </c>
      <c r="C39" s="13" t="s">
        <v>101</v>
      </c>
      <c r="D39" s="17" t="s">
        <v>102</v>
      </c>
      <c r="E39" s="22"/>
      <c r="F39" s="22"/>
    </row>
    <row r="40" spans="1:6" ht="15" x14ac:dyDescent="0.2">
      <c r="A40" s="1"/>
      <c r="B40" s="16" t="s">
        <v>103</v>
      </c>
      <c r="C40" s="13" t="s">
        <v>104</v>
      </c>
      <c r="D40" s="17" t="s">
        <v>105</v>
      </c>
      <c r="E40" s="22"/>
      <c r="F40" s="22"/>
    </row>
    <row r="41" spans="1:6" ht="15" x14ac:dyDescent="0.2">
      <c r="A41" s="1"/>
      <c r="B41" s="16" t="s">
        <v>106</v>
      </c>
      <c r="C41" s="13" t="s">
        <v>107</v>
      </c>
      <c r="D41" s="17" t="s">
        <v>108</v>
      </c>
      <c r="E41" s="22"/>
      <c r="F41" s="22"/>
    </row>
    <row r="42" spans="1:6" ht="15" x14ac:dyDescent="0.2">
      <c r="A42" s="1"/>
      <c r="B42" s="16" t="s">
        <v>109</v>
      </c>
      <c r="C42" s="13" t="s">
        <v>110</v>
      </c>
      <c r="D42" s="17" t="s">
        <v>111</v>
      </c>
      <c r="E42" s="22"/>
      <c r="F42" s="22"/>
    </row>
    <row r="43" spans="1:6" ht="15" x14ac:dyDescent="0.2">
      <c r="A43" s="1"/>
      <c r="B43" s="16" t="s">
        <v>112</v>
      </c>
      <c r="C43" s="7" t="s">
        <v>113</v>
      </c>
      <c r="D43" s="17" t="s">
        <v>114</v>
      </c>
      <c r="E43" s="22"/>
      <c r="F43" s="22"/>
    </row>
    <row r="44" spans="1:6" ht="15" x14ac:dyDescent="0.2">
      <c r="A44" s="1"/>
      <c r="B44" s="16" t="s">
        <v>115</v>
      </c>
      <c r="C44" s="7" t="s">
        <v>116</v>
      </c>
      <c r="D44" s="17" t="s">
        <v>117</v>
      </c>
      <c r="E44" s="22"/>
      <c r="F44" s="22"/>
    </row>
    <row r="45" spans="1:6" ht="30" x14ac:dyDescent="0.2">
      <c r="A45" s="1"/>
      <c r="B45" s="16" t="s">
        <v>118</v>
      </c>
      <c r="C45" s="13" t="s">
        <v>119</v>
      </c>
      <c r="D45" s="17" t="s">
        <v>120</v>
      </c>
      <c r="E45" s="22"/>
      <c r="F45" s="22"/>
    </row>
    <row r="46" spans="1:6" ht="15" x14ac:dyDescent="0.2">
      <c r="A46" s="1"/>
      <c r="B46" s="16" t="s">
        <v>121</v>
      </c>
      <c r="C46" s="7" t="s">
        <v>122</v>
      </c>
      <c r="D46" s="17" t="s">
        <v>123</v>
      </c>
      <c r="E46" s="22"/>
      <c r="F46" s="22"/>
    </row>
    <row r="47" spans="1:6" ht="15" x14ac:dyDescent="0.2">
      <c r="A47" s="1"/>
      <c r="B47" s="16" t="s">
        <v>124</v>
      </c>
      <c r="C47" s="7" t="s">
        <v>125</v>
      </c>
      <c r="D47" s="17" t="s">
        <v>126</v>
      </c>
      <c r="E47" s="22"/>
      <c r="F47" s="22"/>
    </row>
    <row r="48" spans="1:6" ht="15" x14ac:dyDescent="0.2">
      <c r="A48" s="1"/>
      <c r="B48" s="16" t="s">
        <v>127</v>
      </c>
      <c r="C48" s="7" t="s">
        <v>128</v>
      </c>
      <c r="D48" s="17" t="s">
        <v>129</v>
      </c>
      <c r="E48" s="22"/>
      <c r="F48" s="22"/>
    </row>
    <row r="49" spans="1:6" ht="15" x14ac:dyDescent="0.2">
      <c r="A49" s="1"/>
      <c r="B49" s="16" t="s">
        <v>130</v>
      </c>
      <c r="C49" s="7" t="s">
        <v>131</v>
      </c>
      <c r="D49" s="17" t="s">
        <v>132</v>
      </c>
      <c r="E49" s="22"/>
      <c r="F49" s="22"/>
    </row>
    <row r="50" spans="1:6" ht="18" x14ac:dyDescent="0.2">
      <c r="A50" s="1"/>
      <c r="B50" s="9" t="s">
        <v>133</v>
      </c>
      <c r="C50" s="10" t="s">
        <v>134</v>
      </c>
      <c r="D50" s="10"/>
      <c r="E50" s="11"/>
      <c r="F50" s="11"/>
    </row>
    <row r="51" spans="1:6" ht="30" x14ac:dyDescent="0.2">
      <c r="A51" s="1"/>
      <c r="B51" s="16" t="s">
        <v>135</v>
      </c>
      <c r="C51" s="13" t="s">
        <v>136</v>
      </c>
      <c r="D51" s="17"/>
      <c r="E51" s="22"/>
      <c r="F51" s="22"/>
    </row>
    <row r="52" spans="1:6" ht="30" x14ac:dyDescent="0.2">
      <c r="A52" s="1"/>
      <c r="B52" s="16" t="s">
        <v>137</v>
      </c>
      <c r="C52" s="13" t="s">
        <v>138</v>
      </c>
      <c r="D52" s="17"/>
      <c r="E52" s="22"/>
      <c r="F52" s="22"/>
    </row>
    <row r="53" spans="1:6" ht="15" x14ac:dyDescent="0.2">
      <c r="A53" s="1"/>
      <c r="B53" s="16" t="s">
        <v>139</v>
      </c>
      <c r="C53" s="7" t="s">
        <v>140</v>
      </c>
      <c r="D53" s="17"/>
      <c r="E53" s="22"/>
      <c r="F53" s="22"/>
    </row>
    <row r="54" spans="1:6" ht="15" x14ac:dyDescent="0.2">
      <c r="A54" s="1"/>
      <c r="B54" s="16" t="s">
        <v>141</v>
      </c>
      <c r="C54" s="7" t="s">
        <v>142</v>
      </c>
      <c r="D54" s="17"/>
      <c r="E54" s="22"/>
      <c r="F54" s="22"/>
    </row>
    <row r="55" spans="1:6" ht="15" x14ac:dyDescent="0.2">
      <c r="A55" s="1"/>
      <c r="B55" s="16" t="s">
        <v>143</v>
      </c>
      <c r="C55" s="7" t="s">
        <v>144</v>
      </c>
      <c r="D55" s="17"/>
      <c r="E55" s="22"/>
      <c r="F55" s="22"/>
    </row>
    <row r="56" spans="1:6" ht="15" x14ac:dyDescent="0.2">
      <c r="A56" s="1"/>
      <c r="B56" s="16" t="s">
        <v>145</v>
      </c>
      <c r="C56" s="7" t="s">
        <v>146</v>
      </c>
      <c r="D56" s="7"/>
      <c r="E56" s="22"/>
      <c r="F56" s="22"/>
    </row>
    <row r="57" spans="1:6" ht="15" x14ac:dyDescent="0.2">
      <c r="A57" s="1"/>
      <c r="B57" s="16" t="s">
        <v>147</v>
      </c>
      <c r="C57" s="7" t="s">
        <v>148</v>
      </c>
      <c r="D57" s="7"/>
      <c r="E57" s="22"/>
      <c r="F57" s="22"/>
    </row>
    <row r="58" spans="1:6" ht="15" x14ac:dyDescent="0.2">
      <c r="A58" s="1"/>
      <c r="B58" s="16" t="s">
        <v>149</v>
      </c>
      <c r="C58" s="7" t="s">
        <v>150</v>
      </c>
      <c r="D58" s="7"/>
      <c r="E58" s="22"/>
      <c r="F58" s="22"/>
    </row>
    <row r="59" spans="1:6" ht="15" x14ac:dyDescent="0.2">
      <c r="A59" s="1"/>
      <c r="B59" s="16" t="s">
        <v>151</v>
      </c>
      <c r="C59" s="7" t="s">
        <v>152</v>
      </c>
      <c r="D59" s="7"/>
      <c r="E59" s="22"/>
      <c r="F59" s="22"/>
    </row>
    <row r="60" spans="1:6" ht="15" x14ac:dyDescent="0.2">
      <c r="A60" s="1"/>
      <c r="B60" s="16" t="s">
        <v>153</v>
      </c>
      <c r="C60" s="7" t="s">
        <v>154</v>
      </c>
      <c r="D60" s="7"/>
      <c r="E60" s="22"/>
      <c r="F60" s="22"/>
    </row>
    <row r="61" spans="1:6" ht="15" x14ac:dyDescent="0.2">
      <c r="A61" s="1"/>
      <c r="B61" s="16" t="s">
        <v>155</v>
      </c>
      <c r="C61" s="7" t="s">
        <v>156</v>
      </c>
      <c r="D61" s="7"/>
      <c r="E61" s="22"/>
      <c r="F61" s="22"/>
    </row>
    <row r="62" spans="1:6" ht="15" x14ac:dyDescent="0.2">
      <c r="A62" s="1"/>
      <c r="B62" s="16" t="s">
        <v>157</v>
      </c>
      <c r="C62" s="7" t="s">
        <v>158</v>
      </c>
      <c r="D62" s="7"/>
      <c r="E62" s="22"/>
      <c r="F62" s="22"/>
    </row>
    <row r="63" spans="1:6" ht="15" x14ac:dyDescent="0.2">
      <c r="A63" s="1"/>
      <c r="B63" s="16" t="s">
        <v>159</v>
      </c>
      <c r="C63" s="7" t="s">
        <v>160</v>
      </c>
      <c r="D63" s="7"/>
      <c r="E63" s="22"/>
      <c r="F63" s="22"/>
    </row>
    <row r="64" spans="1:6" ht="15" x14ac:dyDescent="0.2">
      <c r="A64" s="1"/>
      <c r="B64" s="16" t="s">
        <v>161</v>
      </c>
      <c r="C64" s="7" t="s">
        <v>162</v>
      </c>
      <c r="D64" s="7"/>
      <c r="E64" s="22"/>
      <c r="F64" s="22"/>
    </row>
    <row r="65" spans="1:6" ht="15" x14ac:dyDescent="0.2">
      <c r="A65" s="1"/>
      <c r="B65" s="16" t="s">
        <v>163</v>
      </c>
      <c r="C65" s="7" t="s">
        <v>164</v>
      </c>
      <c r="D65" s="7"/>
      <c r="E65" s="22"/>
      <c r="F65" s="22"/>
    </row>
    <row r="66" spans="1:6" ht="15" x14ac:dyDescent="0.2">
      <c r="A66" s="1"/>
      <c r="B66" s="16" t="s">
        <v>165</v>
      </c>
      <c r="C66" s="7" t="s">
        <v>166</v>
      </c>
      <c r="D66" s="7"/>
      <c r="E66" s="22"/>
      <c r="F66" s="22"/>
    </row>
    <row r="67" spans="1:6" ht="15" x14ac:dyDescent="0.2">
      <c r="A67" s="1"/>
      <c r="B67" s="16" t="s">
        <v>167</v>
      </c>
      <c r="C67" s="7" t="s">
        <v>168</v>
      </c>
      <c r="D67" s="7"/>
      <c r="E67" s="22"/>
      <c r="F67" s="22"/>
    </row>
    <row r="68" spans="1:6" ht="15" x14ac:dyDescent="0.2">
      <c r="A68" s="1"/>
      <c r="B68" s="16" t="s">
        <v>169</v>
      </c>
      <c r="C68" s="7" t="s">
        <v>170</v>
      </c>
      <c r="D68" s="7"/>
      <c r="E68" s="22"/>
      <c r="F68" s="22"/>
    </row>
    <row r="69" spans="1:6" ht="15" x14ac:dyDescent="0.2">
      <c r="A69" s="1"/>
      <c r="B69" s="16" t="s">
        <v>171</v>
      </c>
      <c r="C69" s="7" t="s">
        <v>172</v>
      </c>
      <c r="D69" s="18"/>
      <c r="E69" s="22"/>
      <c r="F69" s="22"/>
    </row>
    <row r="70" spans="1:6" ht="15" x14ac:dyDescent="0.2">
      <c r="A70" s="1"/>
      <c r="B70" s="16" t="s">
        <v>173</v>
      </c>
      <c r="C70" s="7" t="s">
        <v>174</v>
      </c>
      <c r="D70" s="7"/>
      <c r="E70" s="22"/>
      <c r="F70" s="22"/>
    </row>
    <row r="71" spans="1:6" ht="15" x14ac:dyDescent="0.2">
      <c r="A71" s="1"/>
      <c r="B71" s="16" t="s">
        <v>175</v>
      </c>
      <c r="C71" s="7" t="s">
        <v>176</v>
      </c>
      <c r="D71" s="7"/>
      <c r="E71" s="22"/>
      <c r="F71" s="22"/>
    </row>
    <row r="72" spans="1:6" ht="15" x14ac:dyDescent="0.2">
      <c r="A72" s="1"/>
      <c r="B72" s="16" t="s">
        <v>177</v>
      </c>
      <c r="C72" s="13" t="s">
        <v>178</v>
      </c>
      <c r="D72" s="7"/>
      <c r="E72" s="22"/>
      <c r="F72" s="22"/>
    </row>
    <row r="73" spans="1:6" ht="15" x14ac:dyDescent="0.2">
      <c r="A73" s="1"/>
      <c r="B73" s="16" t="s">
        <v>179</v>
      </c>
      <c r="C73" s="7" t="s">
        <v>180</v>
      </c>
      <c r="D73" s="7"/>
      <c r="E73" s="22"/>
      <c r="F73" s="22"/>
    </row>
    <row r="74" spans="1:6" ht="15" x14ac:dyDescent="0.2">
      <c r="A74" s="1"/>
      <c r="B74" s="16" t="s">
        <v>181</v>
      </c>
      <c r="C74" s="7" t="s">
        <v>182</v>
      </c>
      <c r="D74" s="7"/>
      <c r="E74" s="22"/>
      <c r="F74" s="22"/>
    </row>
    <row r="75" spans="1:6" ht="45" x14ac:dyDescent="0.2">
      <c r="A75" s="1"/>
      <c r="B75" s="16" t="s">
        <v>183</v>
      </c>
      <c r="C75" s="13" t="s">
        <v>184</v>
      </c>
      <c r="D75" s="7"/>
      <c r="E75" s="22"/>
      <c r="F75" s="22"/>
    </row>
    <row r="76" spans="1:6" ht="15" x14ac:dyDescent="0.2">
      <c r="A76" s="1"/>
      <c r="B76" s="16" t="s">
        <v>185</v>
      </c>
      <c r="C76" s="7" t="s">
        <v>186</v>
      </c>
      <c r="D76" s="7"/>
      <c r="E76" s="22"/>
      <c r="F76" s="22"/>
    </row>
    <row r="77" spans="1:6" ht="120" x14ac:dyDescent="0.2">
      <c r="A77" s="1"/>
      <c r="B77" s="16" t="s">
        <v>187</v>
      </c>
      <c r="C77" s="23" t="s">
        <v>188</v>
      </c>
      <c r="D77" s="7"/>
      <c r="E77" s="22"/>
      <c r="F77" s="22"/>
    </row>
    <row r="78" spans="1:6" ht="18" x14ac:dyDescent="0.2">
      <c r="A78" s="1"/>
      <c r="B78" s="9" t="s">
        <v>189</v>
      </c>
      <c r="C78" s="10" t="s">
        <v>190</v>
      </c>
      <c r="D78" s="19"/>
      <c r="E78" s="11"/>
      <c r="F78" s="11"/>
    </row>
    <row r="79" spans="1:6" ht="90" x14ac:dyDescent="0.2">
      <c r="A79" s="1"/>
      <c r="B79" s="7"/>
      <c r="C79" s="13" t="s">
        <v>191</v>
      </c>
      <c r="D79" s="7"/>
      <c r="E79" s="22"/>
      <c r="F79" s="22"/>
    </row>
    <row r="80" spans="1:6" ht="90" x14ac:dyDescent="0.2">
      <c r="A80" s="1"/>
      <c r="B80" s="7"/>
      <c r="C80" s="13" t="s">
        <v>191</v>
      </c>
      <c r="D80" s="7"/>
      <c r="E80" s="22"/>
      <c r="F80" s="22"/>
    </row>
    <row r="81" spans="1:6" ht="90" x14ac:dyDescent="0.2">
      <c r="A81" s="1"/>
      <c r="B81" s="7"/>
      <c r="C81" s="13" t="s">
        <v>191</v>
      </c>
      <c r="D81" s="7"/>
      <c r="E81" s="22"/>
      <c r="F81" s="22"/>
    </row>
    <row r="82" spans="1:6" ht="135" x14ac:dyDescent="0.2">
      <c r="A82" s="1"/>
      <c r="B82" s="7"/>
      <c r="C82" s="13" t="s">
        <v>192</v>
      </c>
      <c r="D82" s="7"/>
      <c r="E82" s="22"/>
      <c r="F82" s="22"/>
    </row>
    <row r="84" spans="1:6" ht="14.25" x14ac:dyDescent="0.2">
      <c r="C84" s="5" t="s">
        <v>198</v>
      </c>
      <c r="D84" s="5"/>
      <c r="F84" s="20">
        <f>SUM(F79:F82,F51:F77,F10:F49)</f>
        <v>0</v>
      </c>
    </row>
    <row r="85" spans="1:6" ht="14.25" x14ac:dyDescent="0.2">
      <c r="C85" s="5" t="s">
        <v>199</v>
      </c>
      <c r="D85" s="5"/>
      <c r="F85" s="20">
        <f>SUM(F84*0.19)</f>
        <v>0</v>
      </c>
    </row>
    <row r="86" spans="1:6" ht="14.25" x14ac:dyDescent="0.2">
      <c r="C86" s="5" t="s">
        <v>200</v>
      </c>
      <c r="D86" s="5"/>
      <c r="F86" s="20">
        <f>SUM(F84:F85)</f>
        <v>0</v>
      </c>
    </row>
    <row r="88" spans="1:6" ht="14.25" x14ac:dyDescent="0.2">
      <c r="C88" s="5" t="s">
        <v>201</v>
      </c>
      <c r="D88" s="5"/>
      <c r="F88" s="21">
        <f>SUM(G86*4)</f>
        <v>0</v>
      </c>
    </row>
  </sheetData>
  <sheetProtection sheet="1" objects="1" scenarios="1" selectLockedCells="1"/>
  <mergeCells count="5">
    <mergeCell ref="C88:D88"/>
    <mergeCell ref="B1:F1"/>
    <mergeCell ref="C84:D84"/>
    <mergeCell ref="C85:D85"/>
    <mergeCell ref="C86:D86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Groth, Sven</dc:creator>
  <cp:lastModifiedBy>Büsselmann, Nina</cp:lastModifiedBy>
  <dcterms:created xsi:type="dcterms:W3CDTF">2026-03-10T13:58:16Z</dcterms:created>
  <dcterms:modified xsi:type="dcterms:W3CDTF">2026-04-20T09:10:34Z</dcterms:modified>
</cp:coreProperties>
</file>